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vshan.zhalolov\Desktop\НКТ 964,1160,1193,1260\Новая папка\"/>
    </mc:Choice>
  </mc:AlternateContent>
  <bookViews>
    <workbookView xWindow="0" yWindow="0" windowWidth="28800" windowHeight="12330"/>
  </bookViews>
  <sheets>
    <sheet name="График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2" i="1"/>
  <c r="D17" i="1" s="1"/>
</calcChain>
</file>

<file path=xl/sharedStrings.xml><?xml version="1.0" encoding="utf-8"?>
<sst xmlns="http://schemas.openxmlformats.org/spreadsheetml/2006/main" count="37" uniqueCount="19">
  <si>
    <t>ЗВП №</t>
  </si>
  <si>
    <t>Номенклатура</t>
  </si>
  <si>
    <t>Ед. изм.</t>
  </si>
  <si>
    <t>Труба насосно-компрессорная и муфта НКТ 48*3,68 NU K55 API Spec 5CT</t>
  </si>
  <si>
    <t>тн</t>
  </si>
  <si>
    <t>Труба насосно-компрессорная и муфта НКТ 60*4,83 NU К55 API Spec 5CT</t>
  </si>
  <si>
    <t>Труба насосно-компрессорная и муфта НКТ 89*6,45  NU К55 API Spec 5CT</t>
  </si>
  <si>
    <t>Труба насосно-компрессорная и муфта НКТ 89*6,45 EU P-105 API Spec 5CT</t>
  </si>
  <si>
    <t>Труба насосно-компрессорная и муфта НКТ 73*5,51 EU P-105 API Spec 5CT</t>
  </si>
  <si>
    <t>Труба насосно-компрессорная и муфта НКТ 73*5,51 NU С-75 API Spec 5CT</t>
  </si>
  <si>
    <t>Труба насосно-компрессорная и муфта НКТ 73*5,51 EU L80 API Spec 5CT</t>
  </si>
  <si>
    <t>Труба НКТ 73*5,51 EU L80 API Spec 5CT</t>
  </si>
  <si>
    <t>Труба НКТ 73*5,51 NU L80 API Spec 5CT</t>
  </si>
  <si>
    <t>Труба НКТ 89*6,45 NU L80 API Spec 5CT</t>
  </si>
  <si>
    <t>Труба НКТ 73*5,5 Е гладкая ГОСТ 633-80</t>
  </si>
  <si>
    <t>Общее количество по 1-2 кварталам 2022 г.</t>
  </si>
  <si>
    <t>Потребность на начало 1-квартала 2022 г.</t>
  </si>
  <si>
    <t>Потребность на начало 2-квартала 2022 г.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</si>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</sst>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color indexed="59"/>
      <name val="Arial"/>
      <family val="2"/>
      <charset val="204"/>
    </font>
    <font>
      <sz val="8"/>
      <color indexed="8"/>
      <name val="Arial"/>
      <family val="2"/>
    </font>
    <font>
      <b/>
      <sz val="8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J6" sqref="J6"/>
    </sheetView>
  </sheetViews>
  <sheetFormatPr defaultRowHeight="15" x14ac:dyDescent="0.25"/>
  <cols>
    <col min="1" max="1" width="8.7109375" customWidth="1"/>
    <col min="2" max="2" width="58.140625" style="1" customWidth="1"/>
    <col min="4" max="4" width="19.5703125" style="2" customWidth="1"/>
    <col min="5" max="6" width="19.5703125" customWidth="1"/>
  </cols>
  <sheetData>
    <row r="1" spans="1:6" ht="39.75" customHeight="1" x14ac:dyDescent="0.25">
      <c r="A1" s="3" t="s">
        <v>0</v>
      </c>
      <c r="B1" s="4" t="s">
        <v>1</v>
      </c>
      <c r="C1" s="3" t="s">
        <v>2</v>
      </c>
      <c r="D1" s="4" t="s">
        <v>15</v>
      </c>
      <c r="E1" s="4" t="s">
        <v>16</v>
      </c>
      <c r="F1" s="4" t="s">
        <v>17</v>
      </c>
    </row>
    <row r="2" spans="1:6" ht="15.75" customHeight="1" x14ac:dyDescent="0.25">
      <c r="A2" s="5">
        <v>964</v>
      </c>
      <c r="B2" s="9" t="s">
        <v>3</v>
      </c>
      <c r="C2" s="6" t="s">
        <v>4</v>
      </c>
      <c r="D2" s="8">
        <f>SUM(E2,F2)</f>
        <v>25</v>
      </c>
      <c r="E2" s="7">
        <v>0</v>
      </c>
      <c r="F2" s="7">
        <v>25</v>
      </c>
    </row>
    <row r="3" spans="1:6" ht="15.75" customHeight="1" x14ac:dyDescent="0.25">
      <c r="A3" s="5">
        <v>964</v>
      </c>
      <c r="B3" s="9" t="s">
        <v>5</v>
      </c>
      <c r="C3" s="6" t="s">
        <v>4</v>
      </c>
      <c r="D3" s="8">
        <f t="shared" ref="D3:D16" si="0">SUM(E3,F3)</f>
        <v>20</v>
      </c>
      <c r="E3" s="7">
        <v>20</v>
      </c>
      <c r="F3" s="7">
        <v>0</v>
      </c>
    </row>
    <row r="4" spans="1:6" ht="15.75" customHeight="1" x14ac:dyDescent="0.25">
      <c r="A4" s="5">
        <v>964</v>
      </c>
      <c r="B4" s="9" t="s">
        <v>6</v>
      </c>
      <c r="C4" s="6" t="s">
        <v>4</v>
      </c>
      <c r="D4" s="8">
        <f t="shared" si="0"/>
        <v>31</v>
      </c>
      <c r="E4" s="7">
        <v>0</v>
      </c>
      <c r="F4" s="7">
        <v>31</v>
      </c>
    </row>
    <row r="5" spans="1:6" ht="15.75" customHeight="1" x14ac:dyDescent="0.25">
      <c r="A5" s="5">
        <v>964</v>
      </c>
      <c r="B5" s="9" t="s">
        <v>7</v>
      </c>
      <c r="C5" s="6" t="s">
        <v>4</v>
      </c>
      <c r="D5" s="8">
        <f t="shared" si="0"/>
        <v>220</v>
      </c>
      <c r="E5" s="7">
        <v>60</v>
      </c>
      <c r="F5" s="7">
        <v>160</v>
      </c>
    </row>
    <row r="6" spans="1:6" ht="15.75" customHeight="1" x14ac:dyDescent="0.25">
      <c r="A6" s="5">
        <v>964</v>
      </c>
      <c r="B6" s="9" t="s">
        <v>8</v>
      </c>
      <c r="C6" s="6" t="s">
        <v>4</v>
      </c>
      <c r="D6" s="8">
        <f t="shared" si="0"/>
        <v>176</v>
      </c>
      <c r="E6" s="7">
        <v>60</v>
      </c>
      <c r="F6" s="7">
        <v>116</v>
      </c>
    </row>
    <row r="7" spans="1:6" ht="15.75" customHeight="1" x14ac:dyDescent="0.25">
      <c r="A7" s="5">
        <v>964</v>
      </c>
      <c r="B7" s="9" t="s">
        <v>9</v>
      </c>
      <c r="C7" s="6" t="s">
        <v>4</v>
      </c>
      <c r="D7" s="8">
        <f t="shared" si="0"/>
        <v>180</v>
      </c>
      <c r="E7" s="7">
        <v>90</v>
      </c>
      <c r="F7" s="7">
        <v>90</v>
      </c>
    </row>
    <row r="8" spans="1:6" ht="15.75" customHeight="1" x14ac:dyDescent="0.25">
      <c r="A8" s="5">
        <v>964</v>
      </c>
      <c r="B8" s="9" t="s">
        <v>10</v>
      </c>
      <c r="C8" s="6" t="s">
        <v>4</v>
      </c>
      <c r="D8" s="8">
        <f t="shared" si="0"/>
        <v>100</v>
      </c>
      <c r="E8" s="7">
        <v>50</v>
      </c>
      <c r="F8" s="7">
        <v>50</v>
      </c>
    </row>
    <row r="9" spans="1:6" ht="15.75" customHeight="1" x14ac:dyDescent="0.25">
      <c r="A9" s="5">
        <v>1160</v>
      </c>
      <c r="B9" s="10" t="s">
        <v>11</v>
      </c>
      <c r="C9" s="6" t="s">
        <v>4</v>
      </c>
      <c r="D9" s="8">
        <f t="shared" si="0"/>
        <v>1010</v>
      </c>
      <c r="E9" s="7">
        <v>505</v>
      </c>
      <c r="F9" s="7">
        <v>505</v>
      </c>
    </row>
    <row r="10" spans="1:6" ht="15.75" customHeight="1" x14ac:dyDescent="0.25">
      <c r="A10" s="5">
        <v>1160</v>
      </c>
      <c r="B10" s="10" t="s">
        <v>12</v>
      </c>
      <c r="C10" s="6" t="s">
        <v>4</v>
      </c>
      <c r="D10" s="8">
        <f t="shared" si="0"/>
        <v>560</v>
      </c>
      <c r="E10" s="7">
        <v>310</v>
      </c>
      <c r="F10" s="7">
        <v>250</v>
      </c>
    </row>
    <row r="11" spans="1:6" ht="15.75" customHeight="1" x14ac:dyDescent="0.25">
      <c r="A11" s="5">
        <v>1160</v>
      </c>
      <c r="B11" s="10" t="s">
        <v>13</v>
      </c>
      <c r="C11" s="6" t="s">
        <v>4</v>
      </c>
      <c r="D11" s="8">
        <f t="shared" si="0"/>
        <v>340</v>
      </c>
      <c r="E11" s="7">
        <v>160</v>
      </c>
      <c r="F11" s="7">
        <v>180</v>
      </c>
    </row>
    <row r="12" spans="1:6" ht="15.75" customHeight="1" x14ac:dyDescent="0.25">
      <c r="A12" s="5">
        <v>1160</v>
      </c>
      <c r="B12" s="10" t="s">
        <v>14</v>
      </c>
      <c r="C12" s="6" t="s">
        <v>4</v>
      </c>
      <c r="D12" s="8">
        <f t="shared" si="0"/>
        <v>720</v>
      </c>
      <c r="E12" s="7">
        <v>720</v>
      </c>
      <c r="F12" s="7">
        <v>0</v>
      </c>
    </row>
    <row r="13" spans="1:6" ht="15.75" customHeight="1" x14ac:dyDescent="0.25">
      <c r="A13" s="5">
        <v>1193</v>
      </c>
      <c r="B13" s="10" t="s">
        <v>11</v>
      </c>
      <c r="C13" s="6" t="s">
        <v>4</v>
      </c>
      <c r="D13" s="8">
        <f t="shared" si="0"/>
        <v>460</v>
      </c>
      <c r="E13" s="7">
        <v>230</v>
      </c>
      <c r="F13" s="7">
        <v>230</v>
      </c>
    </row>
    <row r="14" spans="1:6" ht="15.75" customHeight="1" x14ac:dyDescent="0.25">
      <c r="A14" s="5">
        <v>1193</v>
      </c>
      <c r="B14" s="10" t="s">
        <v>13</v>
      </c>
      <c r="C14" s="6" t="s">
        <v>4</v>
      </c>
      <c r="D14" s="8">
        <f t="shared" si="0"/>
        <v>120</v>
      </c>
      <c r="E14" s="7">
        <v>60</v>
      </c>
      <c r="F14" s="7">
        <v>60</v>
      </c>
    </row>
    <row r="15" spans="1:6" ht="15.75" customHeight="1" x14ac:dyDescent="0.25">
      <c r="A15" s="5">
        <v>1193</v>
      </c>
      <c r="B15" s="10" t="s">
        <v>11</v>
      </c>
      <c r="C15" s="6" t="s">
        <v>4</v>
      </c>
      <c r="D15" s="8">
        <f t="shared" si="0"/>
        <v>160</v>
      </c>
      <c r="E15" s="7">
        <v>80</v>
      </c>
      <c r="F15" s="7">
        <v>80</v>
      </c>
    </row>
    <row r="16" spans="1:6" ht="15.75" customHeight="1" x14ac:dyDescent="0.25">
      <c r="A16" s="5">
        <v>1193</v>
      </c>
      <c r="B16" s="10" t="s">
        <v>13</v>
      </c>
      <c r="C16" s="6" t="s">
        <v>4</v>
      </c>
      <c r="D16" s="8">
        <f t="shared" si="0"/>
        <v>120</v>
      </c>
      <c r="E16" s="7">
        <v>60</v>
      </c>
      <c r="F16" s="7">
        <v>60</v>
      </c>
    </row>
    <row r="17" spans="1:6" x14ac:dyDescent="0.25">
      <c r="A17" s="13" t="s">
        <v>18</v>
      </c>
      <c r="B17" s="14"/>
      <c r="C17" s="15"/>
      <c r="D17" s="11">
        <f>SUM(D2:D16)</f>
        <v>4242</v>
      </c>
      <c r="E17" s="12">
        <f>SUM(E2:E16)</f>
        <v>2405</v>
      </c>
      <c r="F17" s="12">
        <f>SUM(F2:F16)</f>
        <v>1837</v>
      </c>
    </row>
  </sheetData>
  <mergeCells count="1">
    <mergeCell ref="A17:C17"/>
  </mergeCells>
  <pageMargins left="0.7" right="0.7" top="0.75" bottom="0.75" header="0.3" footer="0.3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Жалолов Равшан</dc:creator>
  <cp:lastModifiedBy>Жалолов Равшан </cp:lastModifiedBy>
  <cp:lastPrinted>2021-11-25T13:17:48Z</cp:lastPrinted>
  <dcterms:created xsi:type="dcterms:W3CDTF">2021-11-25T12:22:01Z</dcterms:created>
  <dcterms:modified xsi:type="dcterms:W3CDTF">2021-11-26T16:13:09Z</dcterms:modified>
</cp:coreProperties>
</file>